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2\NAROČILA MALE VREDNOSTI\Energetska obnova fasade Dom kulture Pekre - Harb\Za objavo\"/>
    </mc:Choice>
  </mc:AlternateContent>
  <xr:revisionPtr revIDLastSave="0" documentId="13_ncr:1_{F5101931-E8CF-40BB-8475-AB90CB26B655}" xr6:coauthVersionLast="47" xr6:coauthVersionMax="47" xr10:uidLastSave="{00000000-0000-0000-0000-000000000000}"/>
  <bookViews>
    <workbookView xWindow="-108" yWindow="-108" windowWidth="30936" windowHeight="16896" xr2:uid="{9B93B747-380A-469A-A376-3301B2EE724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9" i="1" l="1"/>
  <c r="D99" i="1"/>
  <c r="D101" i="1" s="1"/>
</calcChain>
</file>

<file path=xl/sharedStrings.xml><?xml version="1.0" encoding="utf-8"?>
<sst xmlns="http://schemas.openxmlformats.org/spreadsheetml/2006/main" count="206" uniqueCount="126">
  <si>
    <t>A.</t>
  </si>
  <si>
    <t>I.</t>
  </si>
  <si>
    <t>-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</si>
  <si>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</si>
  <si>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</si>
  <si>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</si>
  <si>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</si>
  <si>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</si>
  <si>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</si>
  <si>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</si>
  <si>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</si>
  <si>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</si>
  <si>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</si>
  <si>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</si>
  <si>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</si>
  <si>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</si>
  <si>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</si>
  <si>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</si>
  <si>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</si>
  <si>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</si>
  <si>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II.</t>
  </si>
  <si>
    <t>18.</t>
  </si>
  <si>
    <t>19.</t>
  </si>
  <si>
    <t>21.</t>
  </si>
  <si>
    <t>22.</t>
  </si>
  <si>
    <t>23.</t>
  </si>
  <si>
    <t>24.</t>
  </si>
  <si>
    <t>25.</t>
  </si>
  <si>
    <t>26.</t>
  </si>
  <si>
    <t>ENERGETSKA PRENOVA FASADE :</t>
  </si>
  <si>
    <t>OPIS</t>
  </si>
  <si>
    <t>TERMOIZOLACIJSKA KONTAKTNA FASADA</t>
  </si>
  <si>
    <t>Čepi za preprečitev toplotnih mostov  - 3 na ploščo</t>
  </si>
  <si>
    <t>V ceni po enoti mere za fasado upoštevati vse sistemske fasadne profile, kot:</t>
  </si>
  <si>
    <t>Dobavo in vgradnjo vogalnikov, odkapnih profilov na vseh previsnih površinah, profilov za zaključevanje na kleparske izdelke..</t>
  </si>
  <si>
    <t>Dobava in vgradnja samolepilne, bele zaključne letve z mrežico in tesnilnim trakom za izvedbo tesnega priključka fasade na okenski ali vratni okvir.</t>
  </si>
  <si>
    <t>Pred izvedbo kontaktne fasade morajo biti površine sten očiščene praha in nevezanih delcev.</t>
  </si>
  <si>
    <t xml:space="preserve">V predizmerah je upoštevana dejanska neto površina fasade, fasadne odprtine so odbite; obloge špalet so obračunane posebej. </t>
  </si>
  <si>
    <t xml:space="preserve">Dobava in vgradnja nosilne letve za izolacijo - ALU profil za podzidek, za debelino izolacije 20 cm. </t>
  </si>
  <si>
    <t xml:space="preserve">Dobava in polaganje toplotno izolacijskih plošč iz kamene volne, deb. 20 cm (l=0,036W/mK), komplet z leplenjem, sidranjem in izvedbo podlage za zaključni sloj  fasade. </t>
  </si>
  <si>
    <t xml:space="preserve">Obdelava špalet po spodnjem opisu :  </t>
  </si>
  <si>
    <t xml:space="preserve">Obdelava okenskih in vratnih špalet z leplenjem toplotne izolacije iz plošč kamene volne deb. 3 cm kot npr. FKD Knauf insulation (prej FPPT),  vključno z vgradnjo vseh potrebnih profilov (odkapni profil, vertikalni vogalni profili, zaključni profil na okensko polico, mini zaklj. profili na okenske okvirje); brez izvedbe zaključnega sloja. Globina (širina) špalet je ca 30 cm (m1= 189,50). </t>
  </si>
  <si>
    <t>Dodatek za napravo ravnih bordur na fasadi ter ob okenskih odprtinah, širine ca 13 cm, debeline ca 2 cm (rš=ca 17 cm); z lepljenjem plošč debeline 2 cm iz trde mineralne volne, vključno s potrebnimi fasadnimi profili; komplet</t>
  </si>
  <si>
    <t>Dodatek za napravo bordur na fasadi pod strešnimi napušči, širine ca 35-40 cm, debeline ca 2 cm (rš=ca 40 cm); po vzorcu obstoječih burdur, z lepljenjem burdure iz XPS plošč; komplet</t>
  </si>
  <si>
    <t xml:space="preserve">Naprava zaključnega sloja fasade,  tankoslojni zaključni omet; Mineralen, dobro paropropusten in posebno odklonilen za umazanijo (kot npr. Baumit NanoporTop); Zrnavost 3,0 mm; barva po izboru arhitekta - fasadi pritličnih delov objekta (vhod v avlo na severu in sanitarije na jugu sta v drugem barvnem tonu). </t>
  </si>
  <si>
    <t>Naprava zaključnega sloja fasade - tankoslojni zaključni omet; Mineralen, dobro paropropusten in posebno odklonilen za umazanijo (kot npr. Baumit NanoporTop Fine); Zrnavost 1,0 mm; zaglajena struktura; barvna karta Baumit; - zaglajene površine okenskih in vratnih špalet ter fasadnih burdur</t>
  </si>
  <si>
    <t>Naprava napisa "DOM KULTURE PEKRE" na severni in južni fasadi - po vzorcu obstoječega</t>
  </si>
  <si>
    <t xml:space="preserve">FASADNI PODSTAVEK </t>
  </si>
  <si>
    <t xml:space="preserve">Certificiran fasadni sistem za podzidek : </t>
  </si>
  <si>
    <t>fasadno lepilo</t>
  </si>
  <si>
    <t xml:space="preserve">izolacija XPS - 30 kg/m3 (kot npr. Styrodur) </t>
  </si>
  <si>
    <t xml:space="preserve">plastično sidro s kovinskim jedrom </t>
  </si>
  <si>
    <t>sistemsko fasadno lepilo za izdelavo armirnega sloja</t>
  </si>
  <si>
    <t xml:space="preserve">alkalijsko odporna armirna mrežica iz steklenih vlaken (145g/m2) </t>
  </si>
  <si>
    <t>osnovni premaz</t>
  </si>
  <si>
    <t>tankoslojni zaključni omet, mineralen, paropropusten - barvni ton po izboru projektanta</t>
  </si>
  <si>
    <t xml:space="preserve">Izvedba fasadnega podstavka za deb. topl. izolacije 16 cm; komplet </t>
  </si>
  <si>
    <t>Okenske police:</t>
  </si>
  <si>
    <t>OPOMBA: v ceni okenskih polic je upoštevati odstranitev starih pločevinastih okenskih polic, ter vsa potrebna dela za izvedbo novih !</t>
  </si>
  <si>
    <t>Izdelava, dobava in montaža zunanjih okenskih polic na fasadi, izdelanih iz bakrene pločevine, debeline 0,65 mm (po vzorcu obstoječih). Razvita širina polic do ca 40 cm, previs police preko fasade min. 3 cm; komplet - (32 kom. Polic)</t>
  </si>
  <si>
    <t>Enako post. 10, le zunanje okenske police, razvita širina polic do 60 cm, previs police preko fasade min. 3 cm; komplet - (6 kom polic)</t>
  </si>
  <si>
    <t>Enako post. 10, le zunanje okenske police okroglih oken. Razvita širina polic do 40 cm, previs police preko fasade min. 3 cm; komplet - (2 kom polic)</t>
  </si>
  <si>
    <t>Enako post. 10, le zunanje okenske police kletnih oken v svetlobnih jaških. Razvita širina polic do 40 cm, previs police preko fasade min. 3 cm; komplet - (5 kom polic)</t>
  </si>
  <si>
    <t>Odri:</t>
  </si>
  <si>
    <t>Dobava, montaža, demontaža in amortizacija lahkega fasadnega odra, komplet z delovnimi podi, ograjami, dostopnimi lestvami, potrebnim sidranjem, ter zaščito ob odru, z vsemi prenosi, materialom in pomožnimi deli. Na odru se izvede zaščita iz jute ali goste mreže.</t>
  </si>
  <si>
    <t>Naprava lovilnega odra in polne zaščite iz plohov in desk ter lego PE folije nad vhodom v objekt - tlorisne velikosti ca 3,00 x 2,00 m, višine do 3,00 m; komplet</t>
  </si>
  <si>
    <t>Ostalo:</t>
  </si>
  <si>
    <t>Razna manjša in nepredvidena dela, ki v popisu niso zajeta. Pavšal v višini 5% od postavk 1 do 16</t>
  </si>
  <si>
    <t>Ostala dela vezana na izvedbo fasade</t>
  </si>
  <si>
    <t>Odstranitev poškodovanih fasadnih ometov, vključno z odvozom odpadnega materiala v trajno deponijo, ter krpanje-izravnava fasadnega ometa z zaglajeno grobo cementno apneno malto; ocenjeno ca 20 % površine fasade; komplet</t>
  </si>
  <si>
    <t xml:space="preserve">Odstranitev keramike na fasadnih stenah vhodov v avlo, vključno z odvozom odpadnega materiala v trajno deponijo </t>
  </si>
  <si>
    <t xml:space="preserve">Spiranje fasadnih sten z vodo pod pritiskom, vključno z odvozom odpadnega materiala v trajno deponijo </t>
  </si>
  <si>
    <t>obnova fasadnega ometa glavnega vhoda - klasični fasadni omet ter tankoslojni zaključni omet; komplet</t>
  </si>
  <si>
    <t>Dobava in vgradnja prezračevalnih okroglih rešetk za zračenje lesenih stropnikov na vzhodni fasadi</t>
  </si>
  <si>
    <t>Ureditev vtokov odtočnih strešnih vertikal na obstoječe peskolove; komplet z vsemi potrebnimi deli in materialom</t>
  </si>
  <si>
    <t>Sanacija toplotne in hidroizolacije fasadnega podstavka:</t>
  </si>
  <si>
    <t>Odstranitev toplotne izolacije fasadnega podstavka nad obstoječim terenom in asfaltiranimi površinami - izolacija iz XPS plošč skupne debeline 12 cm (2x6 cm), višine od 10 do ca 30 cm, z zarezanjem plošč ter čiščenjem površine hidroizolacije, ter odvozom odpadnega materiala v pooblaščeno deponijo; komplet</t>
  </si>
  <si>
    <t>Čiščenje nesprejetih stikov hidroizolacije s podlago obstoječega fasadnega podstavka, obnova hladnega bitumenskega namaza ter ponovno lepljenje hidroizolacije - polno varjeno na podlago; višine od 10 do ca 30 cm; komplet</t>
  </si>
  <si>
    <t xml:space="preserve">Naprava vertikalne izolacije obodnih zidov - fasadnega podstavka, v višini ca 20 - 30 cm nad koto ureditve ob objektu ter z navezavo na že izvedeno izolacijo, s preklopom min. 10 cm. Izolacija v sestavi z 2x bitumenskimi varilnimi trakovi in osnovnim hladnim premazom, vključno s predhodno izravnavo podlaga z zaglajenim cem. ometom deb. ca 1cm na obodnih stenah; razvita širina pasu hidroizolacije 40 do 50 cm; komplet </t>
  </si>
  <si>
    <t>Ureditev kletnih sten in okenskih špalet v svetlobnih jaških:</t>
  </si>
  <si>
    <t>Čiščenje svetlobnih jaškov in toplotne izolacije kletnih sten v svetlobnih jaških; komplet</t>
  </si>
  <si>
    <t xml:space="preserve">Obdelava okenskih špalet kletnih oken z leplenjem toplotne izolacije iz XPS plošč deb. 3 cm in armirano tankoslojno malto,  vključno z vgradnjo vseh potrebnih profilov (odkapni profil, vertikalni vogalni profili, zaključni profil na okensko polico, mini zaklj. profili na okenske okvirje); brez izvedbe zaključnega sloja. Globina (širina) špalet je ca 30 cm; komplet </t>
  </si>
  <si>
    <t xml:space="preserve">Obdelava kletnih sten v svetlobnih jaških na obstoječo toplotno izolacijo z armirano tankoslojno malto,  vključno z vgradnjo potrebnih profilov na stene PVC svetlobnih jaškov; brez izvedbe zaključnega sloja. Površina ca 2,0 m2; komplet </t>
  </si>
  <si>
    <t xml:space="preserve">Naprava zaključnega sloja kletnih sten in okenskih špalet v svetlobnih jaških - vzorec zaključnega sloja kot na fasadnem podstavku; komplet </t>
  </si>
  <si>
    <t>Tlakovane površine ob objektu:</t>
  </si>
  <si>
    <t xml:space="preserve">Začasna odstranitev posedenih betonskih tlakovcev ob objektu na južni strani; čiščenje in deponiranje tlakovcev na gradbišču in ponovna vgradnja po izvedbi fasade, komplet z pripravo podlage in vsemi deli. </t>
  </si>
  <si>
    <t>Izravnava terena ob zahodni fasadi - na višino obstoječih svetlobnih jaškov - teren se dvigne od 0 do ca 30 cm, s potrebnimi nakloni od objekta, vključno z odkopom travne ruše, dobavo in vgradnjo zemljine ter zatravitvijo (vgradi se lahko obstoječa travna ruša); ocenjeno; komplet</t>
  </si>
  <si>
    <t xml:space="preserve">Dobava in vgradnja betonskih vrtnih robnikov dim. 8 x 20 cm, vključno s potrebnimi zemeljskimi deli in betonskim temeljem; komplet: </t>
  </si>
  <si>
    <t>Dobava in položitev pranih betonskih plošč v sivem barvnem tonu; plošče dim. 50x50x5 cm,  ena vrsta ob objektu, komplet z pripravo podlage in vsemi deli. Del zahodne fasade do obstoječih tlakovcev in severna in vzhodna stran do vhodnih stopnic; komplet</t>
  </si>
  <si>
    <t>Kleparski izdelki:</t>
  </si>
  <si>
    <t>Demontaža strešnih odtokov, prilagoditev odmika (nova termoizolacijska fasada 20 cm) s krajšanjem podkapnega dela odtoka, ponovna montaža odtoka, ureditev vtoka v obstoječi peskolov ; komplet z vsemi potrebnimi deli in materialom; dolžina vertikalnih strešnih odtokov ca 8 m1</t>
  </si>
  <si>
    <t>Prilagoditev obstoječih kleparskih izdelkov iz bakrene pločevine; nadstreškov vhodov v objekt in streh pritličnih delov objekta, novi termoizolacijski fasadi deb. 20 cm; npr. prestavitev in prilagoditev stenskih obrob, vetrnih obrob na stiku z novo fasado ...; komplet z vsemi potrebnimi deli in materialom, kot sledi:</t>
  </si>
  <si>
    <t>Nadstrešek vhoda v objekt, tlorisne površine do ca 3,00 m2; komplet</t>
  </si>
  <si>
    <t>Ravna streha pritličnega dela - na JV objekta, tlorisne površine do ca 32,00 m2; komplet</t>
  </si>
  <si>
    <t>Ravna streha pritličnega dela - na SV objekta, tlorisne površine do ca 13,00 m2; komplet</t>
  </si>
  <si>
    <t>Sanacija kritine ravne streha pritličnega dela - na SV objekta - streha zamaka!, tlorisne površine do ca 13,00 m2; komplet</t>
  </si>
  <si>
    <t>Ostala dela:</t>
  </si>
  <si>
    <t>Zaščita fasadnega stavbnega pohištva, tlakov ob objektu  ter streh vhodov in izzidkov s PE folijo, ter kasnejša odstranitev onesnažene folije vključno z odvozom v pooblaščeno deponijo; komplet</t>
  </si>
  <si>
    <t>Demontaža zunanjih enot klimatov ter ponovna montaža po izvedbi toplotno izolacijske fasade, vključno z vsemi potrebnimi deli in materialom; komplet</t>
  </si>
  <si>
    <t>Ureditev fasadnih rešetk prezračevanja - demontaža rešetke, podaljšanje prezračevalne cevi ( fi do 30 cm) za debelino nove toplotno izolacijske fasade ( 20 cm) ter ponovna montaža prezračevalnih rešetk; vključno z vsemi potrebnimi deli in materialom; komplet</t>
  </si>
  <si>
    <t>Razna manjša in nepredvidena dela, ki v popisu niso zajeta. Pavšal v višini 5% od postavk 1 do 23</t>
  </si>
  <si>
    <t>Izdelava postavitev in demontaža gradbiščne table</t>
  </si>
  <si>
    <t>Zavarovanje gradbišča, zaključno čiščenje objekta ter vzpostavitev okolja v prvotno stanje</t>
  </si>
  <si>
    <t>enota</t>
  </si>
  <si>
    <t>m1:</t>
  </si>
  <si>
    <t>m2:</t>
  </si>
  <si>
    <t>kom:</t>
  </si>
  <si>
    <t>kpl.:</t>
  </si>
  <si>
    <t>pavšal:</t>
  </si>
  <si>
    <t>količina</t>
  </si>
  <si>
    <t>cena</t>
  </si>
  <si>
    <t>skupaj</t>
  </si>
  <si>
    <t xml:space="preserve">Izvedba toplotno izolacijske fasade, atestirani fasadni sistem na ploščah iz kamene volne z ETA certifikatom (kot npr. BAUMIT STAR), v naslednji sestavi :   </t>
  </si>
  <si>
    <t xml:space="preserve">Sistemsko fasadno lepilo za lepljenje fasadnih izolacijskih plošč iz kamene volne </t>
  </si>
  <si>
    <t>Toplotno izolacijske fasadne plošče iz mineralne volne(λ=0,036W/mK).</t>
  </si>
  <si>
    <t>Plastična sidra npr. PSK s kovinskim jedrom  ( 3 na ploščo, oz 6 kom na 1m2 )</t>
  </si>
  <si>
    <t xml:space="preserve">Sistemsko fasadno lepilo za izdelavo armirnega sloja </t>
  </si>
  <si>
    <t xml:space="preserve">Alkalno odporna armirna mrežica iz steklenih vlaken (145g/m2) </t>
  </si>
  <si>
    <t>Temeljni premaz za pripravo podlage pred nanosom zaključnega sloja(kot npr. Baumit UniPrimer); poraba 0,20 – 0,25 kg/m2</t>
  </si>
  <si>
    <t>Pripravljeni, pastozni , tankoslojni zaključni omet; Mineralen, dobro paropropusten in posebno odklonilen za umazanijo (kot npr. Baumit NanoporTop); Zrnavost 2,0 mm; praskana struktura; barvna po izboru arhitekta</t>
  </si>
  <si>
    <t>Pripravljeni, pastozni , tankoslojni zaključni omet; Mineralen, dobro paropropusten in posebno odklonilen za umazanijo(kot npr. Baumit NanoporTop Fine); Zrnavost 1,0 mm; zaglajena struktura; barvna karta Baumit; - ZAGLAJENE POVRŠINE OKENSKIH IN VRATNIH ŠPALET TER BURDUR NA FASADI</t>
  </si>
  <si>
    <t>Dodatek za napravo ločnih špalet okroglih oken; 2 kom. Oken ᶲ 90 cm; 2 kom = 5,70 m1; komplet</t>
  </si>
  <si>
    <t>Skupaj brez DDV:</t>
  </si>
  <si>
    <t>Skupaj za plačilo EUR z DDV:</t>
  </si>
  <si>
    <t xml:space="preserve">Osnova za 22% DDV: </t>
  </si>
  <si>
    <t xml:space="preserve">Znesek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</si>
</sst>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</font>
    <font>
      <sz val="11"/>
      <name val="Arial CE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u/>
      <sz val="11"/>
      <name val="Arial CE"/>
      <charset val="238"/>
    </font>
    <font>
      <u/>
      <sz val="11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 CE"/>
      <charset val="238"/>
    </font>
    <font>
      <u/>
      <sz val="11"/>
      <name val="Arial"/>
      <family val="2"/>
      <charset val="238"/>
    </font>
    <font>
      <sz val="11"/>
      <color rgb="FFFF0000"/>
      <name val="Arial CE"/>
      <family val="2"/>
      <charset val="238"/>
    </font>
    <font>
      <sz val="10"/>
      <name val="Arial CE"/>
      <family val="2"/>
      <charset val="238"/>
    </font>
    <font>
      <sz val="11"/>
      <color rgb="FFFF0000"/>
      <name val="Arial"/>
      <family val="2"/>
      <charset val="238"/>
    </font>
    <font>
      <sz val="11"/>
      <color indexed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1" fontId="4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/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justify" vertical="top" wrapText="1"/>
    </xf>
    <xf numFmtId="49" fontId="3" fillId="0" borderId="0" xfId="0" applyNumberFormat="1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1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1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" fontId="3" fillId="0" borderId="0" xfId="0" applyNumberFormat="1" applyFont="1"/>
    <xf numFmtId="4" fontId="5" fillId="0" borderId="0" xfId="0" applyNumberFormat="1" applyFont="1" applyAlignment="1">
      <alignment horizontal="right"/>
    </xf>
    <xf numFmtId="4" fontId="4" fillId="0" borderId="0" xfId="0" applyNumberFormat="1" applyFont="1"/>
    <xf numFmtId="164" fontId="2" fillId="0" borderId="0" xfId="0" applyNumberFormat="1" applyFont="1" applyAlignment="1">
      <alignment horizontal="right"/>
    </xf>
    <xf numFmtId="4" fontId="5" fillId="0" borderId="0" xfId="0" applyNumberFormat="1" applyFont="1" applyAlignment="1">
      <alignment wrapText="1"/>
    </xf>
    <xf numFmtId="4" fontId="5" fillId="0" borderId="0" xfId="0" applyNumberFormat="1" applyFont="1"/>
    <xf numFmtId="4" fontId="2" fillId="0" borderId="0" xfId="0" applyNumberFormat="1" applyFont="1"/>
    <xf numFmtId="4" fontId="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justify" vertical="top" wrapText="1" shrinkToFit="1"/>
    </xf>
    <xf numFmtId="0" fontId="2" fillId="0" borderId="1" xfId="0" applyFont="1" applyBorder="1" applyAlignment="1">
      <alignment horizontal="justify" vertical="top" wrapText="1" shrinkToFi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justify" vertical="top" wrapText="1" shrinkToFit="1"/>
    </xf>
    <xf numFmtId="0" fontId="6" fillId="0" borderId="0" xfId="0" applyFont="1" applyAlignment="1">
      <alignment horizontal="justify" vertical="top" wrapText="1" shrinkToFit="1"/>
    </xf>
    <xf numFmtId="0" fontId="4" fillId="0" borderId="0" xfId="0" applyFont="1" applyAlignment="1">
      <alignment horizontal="justify" vertical="top" wrapText="1" shrinkToFit="1"/>
    </xf>
    <xf numFmtId="0" fontId="11" fillId="0" borderId="0" xfId="0" applyFont="1" applyAlignment="1">
      <alignment horizontal="justify" vertical="top" wrapText="1" shrinkToFi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 shrinkToFi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 shrinkToFit="1"/>
    </xf>
    <xf numFmtId="0" fontId="1" fillId="0" borderId="0" xfId="0" applyFont="1" applyAlignment="1">
      <alignment horizontal="justify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15</xdr:row>
      <xdr:rowOff>171450</xdr:rowOff>
    </xdr:from>
    <xdr:to>
      <xdr:col>5</xdr:col>
      <xdr:colOff>548295</xdr:colOff>
      <xdr:row>23</xdr:row>
      <xdr:rowOff>123825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9F80BB58-05B2-4072-9FC5-51DD9B8A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3409950"/>
          <a:ext cx="2253270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6F5B2-115D-4F51-8F4E-912361A2D7C3}">
  <dimension ref="A2:F196"/>
  <sheetViews>
    <sheetView tabSelected="1" topLeftCell="A139" workbookViewId="0">
      <selection activeCell="B155" sqref="B155"/>
    </sheetView>
  </sheetViews>
  <sheetFormatPr defaultRowHeight="14.4" x14ac:dyDescent="0.3"/>
  <cols>
    <col min="1" max="1" width="6.44140625" style="2" customWidth="1"/>
    <col min="2" max="2" width="76.33203125" style="70" customWidth="1"/>
    <col min="3" max="3" width="8" style="27" customWidth="1"/>
    <col min="4" max="4" width="11.109375" style="36" customWidth="1"/>
    <col min="5" max="5" width="15.44140625" style="43" bestFit="1" customWidth="1"/>
    <col min="6" max="6" width="17" style="58" customWidth="1"/>
  </cols>
  <sheetData>
    <row r="2" spans="1:6" x14ac:dyDescent="0.3">
      <c r="A2" s="1" t="s">
        <v>0</v>
      </c>
      <c r="B2" s="15" t="s">
        <v>29</v>
      </c>
    </row>
    <row r="4" spans="1:6" x14ac:dyDescent="0.3">
      <c r="B4" s="71" t="s">
        <v>30</v>
      </c>
      <c r="C4" s="28" t="s">
        <v>103</v>
      </c>
      <c r="D4" s="37" t="s">
        <v>109</v>
      </c>
      <c r="E4" s="50" t="s">
        <v>110</v>
      </c>
      <c r="F4" s="63" t="s">
        <v>111</v>
      </c>
    </row>
    <row r="6" spans="1:6" x14ac:dyDescent="0.3">
      <c r="A6" s="1" t="s">
        <v>1</v>
      </c>
      <c r="B6" s="15" t="s">
        <v>31</v>
      </c>
      <c r="C6" s="29"/>
      <c r="D6" s="38"/>
      <c r="E6" s="51"/>
      <c r="F6" s="64"/>
    </row>
    <row r="7" spans="1:6" x14ac:dyDescent="0.3">
      <c r="A7" s="3"/>
      <c r="B7" s="16"/>
      <c r="C7" s="29"/>
      <c r="D7" s="38"/>
      <c r="E7" s="51"/>
      <c r="F7" s="64"/>
    </row>
    <row r="8" spans="1:6" ht="28.8" x14ac:dyDescent="0.3">
      <c r="A8" s="4"/>
      <c r="B8" s="72" t="s">
        <v>112</v>
      </c>
      <c r="C8"/>
      <c r="D8"/>
      <c r="E8"/>
      <c r="F8" s="65"/>
    </row>
    <row r="9" spans="1:6" x14ac:dyDescent="0.3">
      <c r="A9" s="4" t="s">
        <v>2</v>
      </c>
      <c r="B9" s="72" t="s">
        <v>113</v>
      </c>
      <c r="C9"/>
      <c r="D9"/>
      <c r="E9"/>
      <c r="F9" s="65"/>
    </row>
    <row r="10" spans="1:6" x14ac:dyDescent="0.3">
      <c r="A10" s="4" t="s">
        <v>2</v>
      </c>
      <c r="B10" s="72" t="s">
        <v>114</v>
      </c>
      <c r="C10"/>
      <c r="D10"/>
      <c r="E10"/>
      <c r="F10" s="66"/>
    </row>
    <row r="11" spans="1:6" x14ac:dyDescent="0.3">
      <c r="A11" s="4" t="s">
        <v>2</v>
      </c>
      <c r="B11" s="72" t="s">
        <v>115</v>
      </c>
      <c r="C11"/>
      <c r="D11"/>
      <c r="E11"/>
      <c r="F11" s="66"/>
    </row>
    <row r="12" spans="1:6" x14ac:dyDescent="0.3">
      <c r="A12" s="4" t="s">
        <v>2</v>
      </c>
      <c r="B12" s="17" t="s">
        <v>32</v>
      </c>
      <c r="C12" s="29"/>
      <c r="D12" s="38"/>
      <c r="E12" s="52"/>
      <c r="F12" s="66"/>
    </row>
    <row r="13" spans="1:6" x14ac:dyDescent="0.3">
      <c r="A13" s="4" t="s">
        <v>2</v>
      </c>
      <c r="B13" s="72" t="s">
        <v>116</v>
      </c>
      <c r="C13"/>
      <c r="D13"/>
      <c r="E13"/>
      <c r="F13" s="66"/>
    </row>
    <row r="14" spans="1:6" x14ac:dyDescent="0.3">
      <c r="A14" s="4" t="s">
        <v>2</v>
      </c>
      <c r="B14" s="72" t="s">
        <v>117</v>
      </c>
      <c r="C14"/>
      <c r="D14"/>
      <c r="E14"/>
      <c r="F14" s="66"/>
    </row>
    <row r="15" spans="1:6" ht="28.8" x14ac:dyDescent="0.3">
      <c r="A15" s="4" t="s">
        <v>2</v>
      </c>
      <c r="B15" s="72" t="s">
        <v>118</v>
      </c>
      <c r="C15"/>
      <c r="D15"/>
      <c r="E15"/>
      <c r="F15" s="66"/>
    </row>
    <row r="16" spans="1:6" ht="43.2" x14ac:dyDescent="0.3">
      <c r="A16" s="4" t="s">
        <v>2</v>
      </c>
      <c r="B16" s="72" t="s">
        <v>119</v>
      </c>
      <c r="C16"/>
      <c r="D16"/>
      <c r="E16"/>
      <c r="F16" s="65"/>
    </row>
    <row r="17" spans="1:6" ht="57.6" x14ac:dyDescent="0.3">
      <c r="A17" s="4" t="s">
        <v>2</v>
      </c>
      <c r="B17" s="72" t="s">
        <v>120</v>
      </c>
      <c r="C17"/>
      <c r="D17"/>
      <c r="E17"/>
      <c r="F17" s="65"/>
    </row>
    <row r="18" spans="1:6" x14ac:dyDescent="0.3">
      <c r="A18" s="4"/>
      <c r="B18" s="17"/>
      <c r="C18" s="30"/>
      <c r="D18" s="30"/>
      <c r="E18" s="53"/>
      <c r="F18" s="65"/>
    </row>
    <row r="19" spans="1:6" x14ac:dyDescent="0.3">
      <c r="A19" s="4"/>
      <c r="B19" s="17"/>
      <c r="C19" s="31"/>
      <c r="D19" s="39"/>
      <c r="E19" s="54"/>
      <c r="F19" s="65"/>
    </row>
    <row r="20" spans="1:6" x14ac:dyDescent="0.3">
      <c r="A20" s="4"/>
      <c r="B20" s="17" t="s">
        <v>33</v>
      </c>
      <c r="C20" s="31"/>
      <c r="D20" s="39"/>
      <c r="E20" s="54"/>
      <c r="F20" s="65"/>
    </row>
    <row r="21" spans="1:6" ht="27.6" x14ac:dyDescent="0.3">
      <c r="A21" s="4" t="s">
        <v>2</v>
      </c>
      <c r="B21" s="17" t="s">
        <v>34</v>
      </c>
      <c r="C21" s="31"/>
      <c r="D21" s="39"/>
      <c r="E21" s="54"/>
      <c r="F21" s="65"/>
    </row>
    <row r="22" spans="1:6" ht="27.6" x14ac:dyDescent="0.3">
      <c r="A22" s="4" t="s">
        <v>2</v>
      </c>
      <c r="B22" s="18" t="s">
        <v>35</v>
      </c>
      <c r="C22" s="31"/>
      <c r="D22" s="39"/>
      <c r="E22" s="54"/>
      <c r="F22" s="65"/>
    </row>
    <row r="23" spans="1:6" ht="27.6" x14ac:dyDescent="0.3">
      <c r="A23" s="4" t="s">
        <v>2</v>
      </c>
      <c r="B23" s="16" t="s">
        <v>36</v>
      </c>
      <c r="C23" s="31"/>
      <c r="D23" s="39"/>
      <c r="E23" s="54"/>
      <c r="F23" s="65"/>
    </row>
    <row r="24" spans="1:6" ht="27.6" x14ac:dyDescent="0.3">
      <c r="A24" s="4" t="s">
        <v>2</v>
      </c>
      <c r="B24" s="17" t="s">
        <v>37</v>
      </c>
      <c r="C24" s="31"/>
      <c r="D24" s="39"/>
      <c r="E24" s="54"/>
      <c r="F24" s="65"/>
    </row>
    <row r="25" spans="1:6" x14ac:dyDescent="0.3">
      <c r="A25" s="4"/>
      <c r="B25" s="16"/>
      <c r="C25" s="31"/>
      <c r="D25" s="39"/>
      <c r="E25" s="54"/>
      <c r="F25" s="65"/>
    </row>
    <row r="26" spans="1:6" x14ac:dyDescent="0.3">
      <c r="A26" s="5"/>
      <c r="B26" s="73"/>
      <c r="C26" s="31"/>
      <c r="D26" s="39"/>
      <c r="E26" s="54"/>
      <c r="F26" s="65"/>
    </row>
    <row r="27" spans="1:6" x14ac:dyDescent="0.3">
      <c r="A27" s="4"/>
      <c r="B27" s="17"/>
      <c r="C27" s="31"/>
      <c r="D27" s="39"/>
      <c r="E27" s="54"/>
      <c r="F27" s="65"/>
    </row>
    <row r="28" spans="1:6" ht="27.6" x14ac:dyDescent="0.3">
      <c r="A28" s="6" t="s">
        <v>3</v>
      </c>
      <c r="B28" s="17" t="s">
        <v>38</v>
      </c>
      <c r="C28" s="27" t="s">
        <v>104</v>
      </c>
      <c r="D28" s="40">
        <v>118</v>
      </c>
      <c r="E28" s="51"/>
      <c r="F28" s="64"/>
    </row>
    <row r="29" spans="1:6" x14ac:dyDescent="0.3">
      <c r="A29" s="5"/>
      <c r="B29" s="17"/>
      <c r="C29" s="31"/>
      <c r="D29" s="39"/>
      <c r="E29" s="54"/>
      <c r="F29" s="65"/>
    </row>
    <row r="30" spans="1:6" ht="41.4" x14ac:dyDescent="0.3">
      <c r="A30" s="6" t="s">
        <v>4</v>
      </c>
      <c r="B30" s="18" t="s">
        <v>39</v>
      </c>
      <c r="C30" s="27" t="s">
        <v>105</v>
      </c>
      <c r="D30" s="40">
        <v>657</v>
      </c>
      <c r="E30" s="51"/>
      <c r="F30" s="64"/>
    </row>
    <row r="31" spans="1:6" x14ac:dyDescent="0.3">
      <c r="A31" s="5"/>
      <c r="B31" s="17"/>
      <c r="C31" s="31"/>
      <c r="D31" s="39"/>
      <c r="E31" s="54"/>
      <c r="F31" s="65"/>
    </row>
    <row r="32" spans="1:6" x14ac:dyDescent="0.3">
      <c r="A32" s="4"/>
      <c r="B32" s="17" t="s">
        <v>40</v>
      </c>
      <c r="C32" s="31"/>
      <c r="D32" s="39"/>
      <c r="E32" s="54"/>
      <c r="F32" s="65"/>
    </row>
    <row r="33" spans="1:6" ht="69" x14ac:dyDescent="0.3">
      <c r="A33" s="6" t="s">
        <v>5</v>
      </c>
      <c r="B33" s="17" t="s">
        <v>41</v>
      </c>
      <c r="C33" s="27" t="s">
        <v>105</v>
      </c>
      <c r="D33" s="40">
        <v>57</v>
      </c>
      <c r="E33" s="51"/>
      <c r="F33" s="64"/>
    </row>
    <row r="34" spans="1:6" x14ac:dyDescent="0.3">
      <c r="A34" s="5"/>
      <c r="B34" s="17"/>
      <c r="D34" s="40"/>
      <c r="E34" s="51"/>
      <c r="F34" s="64"/>
    </row>
    <row r="35" spans="1:6" ht="27.6" x14ac:dyDescent="0.3">
      <c r="A35" s="6" t="s">
        <v>6</v>
      </c>
      <c r="B35" s="17" t="s">
        <v>121</v>
      </c>
      <c r="C35" s="27" t="s">
        <v>105</v>
      </c>
      <c r="D35" s="40">
        <v>1.7</v>
      </c>
      <c r="E35" s="55"/>
      <c r="F35" s="64"/>
    </row>
    <row r="36" spans="1:6" x14ac:dyDescent="0.3">
      <c r="A36" s="6"/>
      <c r="B36" s="17"/>
      <c r="D36" s="40"/>
      <c r="E36" s="51"/>
      <c r="F36" s="64"/>
    </row>
    <row r="37" spans="1:6" ht="41.4" x14ac:dyDescent="0.3">
      <c r="A37" s="6" t="s">
        <v>7</v>
      </c>
      <c r="B37" s="17" t="s">
        <v>42</v>
      </c>
      <c r="C37" s="27" t="s">
        <v>104</v>
      </c>
      <c r="D37" s="40">
        <v>315</v>
      </c>
      <c r="E37" s="55"/>
      <c r="F37" s="64"/>
    </row>
    <row r="38" spans="1:6" x14ac:dyDescent="0.3">
      <c r="A38" s="5"/>
      <c r="B38" s="17"/>
      <c r="C38" s="31"/>
      <c r="D38" s="39"/>
      <c r="E38" s="54"/>
      <c r="F38" s="65"/>
    </row>
    <row r="39" spans="1:6" ht="41.4" x14ac:dyDescent="0.3">
      <c r="A39" s="6" t="s">
        <v>8</v>
      </c>
      <c r="B39" s="17" t="s">
        <v>43</v>
      </c>
      <c r="C39" s="27" t="s">
        <v>104</v>
      </c>
      <c r="D39" s="40">
        <v>115</v>
      </c>
      <c r="E39" s="55"/>
      <c r="F39" s="64"/>
    </row>
    <row r="40" spans="1:6" x14ac:dyDescent="0.3">
      <c r="A40" s="5"/>
      <c r="B40" s="17"/>
      <c r="C40" s="31"/>
      <c r="D40" s="39"/>
      <c r="E40" s="54"/>
      <c r="F40" s="65"/>
    </row>
    <row r="41" spans="1:6" ht="55.2" x14ac:dyDescent="0.3">
      <c r="A41" s="6" t="s">
        <v>9</v>
      </c>
      <c r="B41" s="17" t="s">
        <v>44</v>
      </c>
      <c r="C41" s="27" t="s">
        <v>105</v>
      </c>
      <c r="D41" s="40">
        <v>558</v>
      </c>
      <c r="E41" s="51"/>
      <c r="F41" s="64"/>
    </row>
    <row r="42" spans="1:6" x14ac:dyDescent="0.3">
      <c r="A42" s="5"/>
      <c r="B42" s="17"/>
      <c r="C42" s="29"/>
      <c r="D42" s="38"/>
      <c r="E42" s="51"/>
      <c r="F42" s="64"/>
    </row>
    <row r="43" spans="1:6" ht="55.2" x14ac:dyDescent="0.3">
      <c r="A43" s="6" t="s">
        <v>10</v>
      </c>
      <c r="B43" s="17" t="s">
        <v>45</v>
      </c>
      <c r="C43" s="27" t="s">
        <v>105</v>
      </c>
      <c r="D43" s="40">
        <v>175</v>
      </c>
      <c r="E43" s="51"/>
      <c r="F43" s="64"/>
    </row>
    <row r="44" spans="1:6" x14ac:dyDescent="0.3">
      <c r="A44" s="6"/>
      <c r="B44" s="17"/>
      <c r="D44" s="40"/>
      <c r="E44" s="51"/>
      <c r="F44" s="64"/>
    </row>
    <row r="45" spans="1:6" ht="27.6" x14ac:dyDescent="0.3">
      <c r="A45" s="6" t="s">
        <v>11</v>
      </c>
      <c r="B45" s="17" t="s">
        <v>46</v>
      </c>
      <c r="C45" s="27" t="s">
        <v>106</v>
      </c>
      <c r="D45" s="41">
        <v>2</v>
      </c>
      <c r="E45" s="51"/>
      <c r="F45" s="64"/>
    </row>
    <row r="46" spans="1:6" x14ac:dyDescent="0.3">
      <c r="A46" s="6"/>
      <c r="B46" s="17"/>
      <c r="D46" s="40"/>
      <c r="E46" s="51"/>
      <c r="F46" s="64"/>
    </row>
    <row r="47" spans="1:6" x14ac:dyDescent="0.3">
      <c r="A47" s="5"/>
      <c r="B47" s="17"/>
      <c r="D47" s="38"/>
      <c r="E47" s="51"/>
      <c r="F47" s="64"/>
    </row>
    <row r="48" spans="1:6" x14ac:dyDescent="0.3">
      <c r="A48" s="4"/>
      <c r="B48" s="17" t="s">
        <v>47</v>
      </c>
      <c r="C48" s="29"/>
      <c r="D48" s="38"/>
      <c r="E48" s="52"/>
      <c r="F48" s="66"/>
    </row>
    <row r="49" spans="1:6" x14ac:dyDescent="0.3">
      <c r="A49" s="4"/>
      <c r="B49" s="17"/>
      <c r="C49" s="29"/>
      <c r="D49" s="38"/>
      <c r="E49" s="51"/>
      <c r="F49" s="64"/>
    </row>
    <row r="50" spans="1:6" x14ac:dyDescent="0.3">
      <c r="A50" s="5"/>
      <c r="B50" s="17" t="s">
        <v>48</v>
      </c>
      <c r="C50" s="29"/>
      <c r="D50" s="38"/>
      <c r="E50" s="51"/>
      <c r="F50" s="64"/>
    </row>
    <row r="51" spans="1:6" x14ac:dyDescent="0.3">
      <c r="A51" s="7" t="s">
        <v>2</v>
      </c>
      <c r="B51" s="17" t="s">
        <v>49</v>
      </c>
      <c r="C51" s="29"/>
      <c r="D51" s="38"/>
      <c r="E51" s="51"/>
      <c r="F51" s="64"/>
    </row>
    <row r="52" spans="1:6" x14ac:dyDescent="0.3">
      <c r="A52" s="7" t="s">
        <v>2</v>
      </c>
      <c r="B52" s="17" t="s">
        <v>50</v>
      </c>
      <c r="C52" s="29"/>
      <c r="D52" s="38"/>
      <c r="E52" s="51"/>
      <c r="F52" s="64"/>
    </row>
    <row r="53" spans="1:6" x14ac:dyDescent="0.3">
      <c r="A53" s="7" t="s">
        <v>2</v>
      </c>
      <c r="B53" s="17" t="s">
        <v>51</v>
      </c>
      <c r="C53" s="29"/>
      <c r="D53" s="38"/>
      <c r="E53" s="51"/>
      <c r="F53" s="64"/>
    </row>
    <row r="54" spans="1:6" x14ac:dyDescent="0.3">
      <c r="A54" s="7" t="s">
        <v>2</v>
      </c>
      <c r="B54" s="17" t="s">
        <v>52</v>
      </c>
      <c r="C54" s="29"/>
      <c r="D54" s="38"/>
      <c r="E54" s="51"/>
      <c r="F54" s="64"/>
    </row>
    <row r="55" spans="1:6" x14ac:dyDescent="0.3">
      <c r="A55" s="7" t="s">
        <v>2</v>
      </c>
      <c r="B55" s="17" t="s">
        <v>53</v>
      </c>
      <c r="C55" s="29"/>
      <c r="D55" s="38"/>
      <c r="E55" s="51"/>
      <c r="F55" s="64"/>
    </row>
    <row r="56" spans="1:6" x14ac:dyDescent="0.3">
      <c r="A56" s="7" t="s">
        <v>2</v>
      </c>
      <c r="B56" s="17" t="s">
        <v>54</v>
      </c>
      <c r="C56" s="29"/>
      <c r="D56" s="38"/>
      <c r="E56" s="51"/>
      <c r="F56" s="64"/>
    </row>
    <row r="57" spans="1:6" ht="27.6" x14ac:dyDescent="0.3">
      <c r="A57" s="7" t="s">
        <v>2</v>
      </c>
      <c r="B57" s="17" t="s">
        <v>55</v>
      </c>
      <c r="C57" s="29"/>
      <c r="D57" s="38"/>
      <c r="E57" s="56"/>
      <c r="F57" s="67"/>
    </row>
    <row r="58" spans="1:6" x14ac:dyDescent="0.3">
      <c r="A58" s="7"/>
      <c r="B58" s="17"/>
      <c r="C58" s="29"/>
      <c r="D58" s="38"/>
      <c r="E58" s="51"/>
      <c r="F58" s="64"/>
    </row>
    <row r="59" spans="1:6" x14ac:dyDescent="0.3">
      <c r="A59" s="6" t="s">
        <v>12</v>
      </c>
      <c r="B59" s="17" t="s">
        <v>56</v>
      </c>
      <c r="C59" s="27" t="s">
        <v>105</v>
      </c>
      <c r="D59" s="40">
        <v>47</v>
      </c>
      <c r="E59" s="51"/>
      <c r="F59" s="64"/>
    </row>
    <row r="60" spans="1:6" x14ac:dyDescent="0.3">
      <c r="A60" s="5"/>
      <c r="B60" s="17"/>
      <c r="D60" s="40"/>
      <c r="E60" s="51"/>
      <c r="F60" s="64"/>
    </row>
    <row r="61" spans="1:6" x14ac:dyDescent="0.3">
      <c r="A61" s="5"/>
      <c r="B61" s="19" t="s">
        <v>57</v>
      </c>
      <c r="D61" s="40"/>
      <c r="E61" s="51"/>
      <c r="F61" s="64"/>
    </row>
    <row r="62" spans="1:6" ht="27.6" x14ac:dyDescent="0.3">
      <c r="A62" s="5"/>
      <c r="B62" s="18" t="s">
        <v>58</v>
      </c>
      <c r="D62" s="40"/>
      <c r="E62" s="51"/>
      <c r="F62" s="64"/>
    </row>
    <row r="63" spans="1:6" x14ac:dyDescent="0.3">
      <c r="A63" s="5"/>
      <c r="B63" s="20"/>
      <c r="D63" s="40"/>
      <c r="E63" s="51"/>
      <c r="F63" s="64"/>
    </row>
    <row r="64" spans="1:6" ht="41.4" x14ac:dyDescent="0.3">
      <c r="A64" s="6" t="s">
        <v>13</v>
      </c>
      <c r="B64" s="70" t="s">
        <v>59</v>
      </c>
      <c r="C64" s="27" t="s">
        <v>104</v>
      </c>
      <c r="D64" s="40">
        <v>35.5</v>
      </c>
      <c r="E64" s="51"/>
      <c r="F64" s="64"/>
    </row>
    <row r="65" spans="1:6" x14ac:dyDescent="0.3">
      <c r="A65" s="6"/>
      <c r="D65" s="40"/>
      <c r="E65" s="51"/>
      <c r="F65" s="64"/>
    </row>
    <row r="66" spans="1:6" ht="27.6" x14ac:dyDescent="0.3">
      <c r="A66" s="6" t="s">
        <v>14</v>
      </c>
      <c r="B66" s="70" t="s">
        <v>60</v>
      </c>
      <c r="C66" s="27" t="s">
        <v>104</v>
      </c>
      <c r="D66" s="40">
        <v>7.7</v>
      </c>
      <c r="E66" s="51"/>
      <c r="F66" s="64"/>
    </row>
    <row r="67" spans="1:6" x14ac:dyDescent="0.3">
      <c r="A67" s="8"/>
      <c r="D67" s="40"/>
      <c r="E67" s="51"/>
      <c r="F67" s="64"/>
    </row>
    <row r="68" spans="1:6" ht="27.6" x14ac:dyDescent="0.3">
      <c r="A68" s="6" t="s">
        <v>15</v>
      </c>
      <c r="B68" s="70" t="s">
        <v>61</v>
      </c>
      <c r="C68" s="27" t="s">
        <v>104</v>
      </c>
      <c r="D68" s="40">
        <v>3</v>
      </c>
      <c r="E68" s="51"/>
      <c r="F68" s="64"/>
    </row>
    <row r="69" spans="1:6" x14ac:dyDescent="0.3">
      <c r="A69" s="8"/>
      <c r="D69" s="40"/>
      <c r="E69" s="51"/>
      <c r="F69" s="64"/>
    </row>
    <row r="70" spans="1:6" ht="27.6" x14ac:dyDescent="0.3">
      <c r="A70" s="6" t="s">
        <v>16</v>
      </c>
      <c r="B70" s="70" t="s">
        <v>62</v>
      </c>
      <c r="C70" s="27" t="s">
        <v>104</v>
      </c>
      <c r="D70" s="40">
        <v>6</v>
      </c>
      <c r="E70" s="51"/>
      <c r="F70" s="64"/>
    </row>
    <row r="71" spans="1:6" x14ac:dyDescent="0.3">
      <c r="A71" s="5"/>
      <c r="B71" s="73"/>
      <c r="C71" s="29"/>
      <c r="D71" s="40"/>
      <c r="E71" s="57"/>
      <c r="F71" s="66"/>
    </row>
    <row r="72" spans="1:6" x14ac:dyDescent="0.3">
      <c r="A72" s="6"/>
      <c r="B72" s="19" t="s">
        <v>63</v>
      </c>
      <c r="C72" s="29"/>
      <c r="D72" s="40"/>
      <c r="E72" s="57"/>
      <c r="F72" s="66"/>
    </row>
    <row r="73" spans="1:6" ht="55.2" x14ac:dyDescent="0.3">
      <c r="A73" s="9" t="s">
        <v>17</v>
      </c>
      <c r="B73" s="21" t="s">
        <v>64</v>
      </c>
      <c r="C73" s="27" t="s">
        <v>105</v>
      </c>
      <c r="D73" s="40">
        <v>925</v>
      </c>
      <c r="E73" s="55"/>
      <c r="F73" s="64"/>
    </row>
    <row r="74" spans="1:6" x14ac:dyDescent="0.3">
      <c r="A74" s="5"/>
      <c r="B74" s="17"/>
      <c r="C74" s="29"/>
      <c r="D74" s="38"/>
      <c r="E74" s="57"/>
      <c r="F74" s="66"/>
    </row>
    <row r="75" spans="1:6" ht="27.6" x14ac:dyDescent="0.3">
      <c r="A75" s="9" t="s">
        <v>18</v>
      </c>
      <c r="B75" s="21" t="s">
        <v>65</v>
      </c>
      <c r="C75" s="32" t="s">
        <v>107</v>
      </c>
      <c r="D75" s="41">
        <v>3</v>
      </c>
      <c r="E75" s="55"/>
      <c r="F75" s="64"/>
    </row>
    <row r="76" spans="1:6" x14ac:dyDescent="0.3">
      <c r="A76" s="5"/>
      <c r="B76" s="21"/>
      <c r="C76" s="32"/>
      <c r="D76" s="41"/>
      <c r="E76" s="55"/>
      <c r="F76" s="64"/>
    </row>
    <row r="77" spans="1:6" x14ac:dyDescent="0.3">
      <c r="A77" s="6"/>
      <c r="B77" s="22" t="s">
        <v>66</v>
      </c>
      <c r="C77" s="32"/>
      <c r="D77" s="41"/>
      <c r="E77" s="55"/>
      <c r="F77" s="64"/>
    </row>
    <row r="78" spans="1:6" ht="27.6" x14ac:dyDescent="0.3">
      <c r="A78" s="9" t="s">
        <v>19</v>
      </c>
      <c r="B78" s="21" t="s">
        <v>67</v>
      </c>
      <c r="C78" s="32" t="s">
        <v>108</v>
      </c>
      <c r="D78" s="42">
        <v>0.05</v>
      </c>
      <c r="E78"/>
    </row>
    <row r="79" spans="1:6" x14ac:dyDescent="0.3">
      <c r="A79" s="9"/>
      <c r="B79" s="21"/>
      <c r="C79" s="32"/>
      <c r="D79" s="42"/>
      <c r="E79"/>
    </row>
    <row r="80" spans="1:6" x14ac:dyDescent="0.3">
      <c r="B80" s="74"/>
      <c r="C80" s="28"/>
      <c r="D80" s="37"/>
      <c r="E80" s="50"/>
      <c r="F80" s="63"/>
    </row>
    <row r="81" spans="1:6" x14ac:dyDescent="0.3">
      <c r="A81" s="1" t="s">
        <v>20</v>
      </c>
      <c r="B81" s="75" t="s">
        <v>68</v>
      </c>
      <c r="C81" s="33"/>
      <c r="D81" s="34"/>
    </row>
    <row r="82" spans="1:6" x14ac:dyDescent="0.3">
      <c r="A82" s="10"/>
      <c r="B82" s="75"/>
      <c r="C82" s="33"/>
      <c r="D82" s="34"/>
    </row>
    <row r="83" spans="1:6" ht="41.4" x14ac:dyDescent="0.3">
      <c r="A83" s="2" t="s">
        <v>3</v>
      </c>
      <c r="B83" s="76" t="s">
        <v>69</v>
      </c>
      <c r="C83" s="27" t="s">
        <v>105</v>
      </c>
      <c r="D83" s="40">
        <v>130</v>
      </c>
      <c r="E83" s="51"/>
    </row>
    <row r="84" spans="1:6" x14ac:dyDescent="0.3">
      <c r="A84" s="4"/>
      <c r="B84" s="76"/>
      <c r="C84" s="34"/>
      <c r="D84" s="43"/>
      <c r="E84" s="58"/>
      <c r="F84" s="8"/>
    </row>
    <row r="85" spans="1:6" ht="27.6" x14ac:dyDescent="0.3">
      <c r="A85" s="2" t="s">
        <v>4</v>
      </c>
      <c r="B85" s="76" t="s">
        <v>70</v>
      </c>
      <c r="C85" s="27" t="s">
        <v>105</v>
      </c>
      <c r="D85" s="40">
        <v>21</v>
      </c>
      <c r="E85" s="51"/>
    </row>
    <row r="86" spans="1:6" x14ac:dyDescent="0.3">
      <c r="A86" s="4"/>
      <c r="B86" s="76"/>
      <c r="C86" s="34"/>
      <c r="D86" s="43"/>
      <c r="E86" s="58"/>
      <c r="F86" s="8"/>
    </row>
    <row r="87" spans="1:6" ht="27.6" x14ac:dyDescent="0.3">
      <c r="A87" s="2" t="s">
        <v>5</v>
      </c>
      <c r="B87" s="76" t="s">
        <v>71</v>
      </c>
      <c r="C87" s="27" t="s">
        <v>105</v>
      </c>
      <c r="D87" s="40">
        <v>800</v>
      </c>
      <c r="E87" s="51"/>
    </row>
    <row r="89" spans="1:6" ht="27.6" x14ac:dyDescent="0.3">
      <c r="A89" s="2" t="s">
        <v>6</v>
      </c>
      <c r="B89" s="23" t="s">
        <v>72</v>
      </c>
      <c r="C89" s="32" t="s">
        <v>105</v>
      </c>
      <c r="D89" s="40">
        <v>36</v>
      </c>
      <c r="E89" s="59"/>
    </row>
    <row r="90" spans="1:6" x14ac:dyDescent="0.3">
      <c r="B90" s="77"/>
      <c r="D90" s="40"/>
      <c r="E90" s="51"/>
    </row>
    <row r="91" spans="1:6" ht="27.6" x14ac:dyDescent="0.3">
      <c r="A91" s="2" t="s">
        <v>7</v>
      </c>
      <c r="B91" s="76" t="s">
        <v>73</v>
      </c>
      <c r="C91" s="32" t="s">
        <v>106</v>
      </c>
      <c r="D91" s="41">
        <v>7</v>
      </c>
      <c r="E91" s="55"/>
      <c r="F91" s="64"/>
    </row>
    <row r="92" spans="1:6" x14ac:dyDescent="0.3">
      <c r="A92" s="8"/>
      <c r="B92" s="76"/>
      <c r="C92" s="32"/>
      <c r="D92" s="41"/>
      <c r="E92" s="55"/>
      <c r="F92" s="64"/>
    </row>
    <row r="93" spans="1:6" ht="27.6" x14ac:dyDescent="0.3">
      <c r="A93" s="2" t="s">
        <v>8</v>
      </c>
      <c r="B93" s="76" t="s">
        <v>74</v>
      </c>
      <c r="C93" s="32" t="s">
        <v>106</v>
      </c>
      <c r="D93" s="41">
        <v>6</v>
      </c>
      <c r="E93" s="55"/>
      <c r="F93" s="64"/>
    </row>
    <row r="94" spans="1:6" x14ac:dyDescent="0.3">
      <c r="A94" s="8"/>
      <c r="B94" s="76"/>
      <c r="C94" s="32"/>
      <c r="D94" s="41"/>
      <c r="E94" s="55"/>
      <c r="F94" s="64"/>
    </row>
    <row r="95" spans="1:6" x14ac:dyDescent="0.3">
      <c r="A95" s="10"/>
      <c r="B95" s="78" t="s">
        <v>75</v>
      </c>
      <c r="C95" s="33"/>
      <c r="D95" s="34"/>
    </row>
    <row r="96" spans="1:6" x14ac:dyDescent="0.3">
      <c r="A96" s="10"/>
      <c r="B96" s="75"/>
      <c r="C96" s="33"/>
      <c r="D96" s="34"/>
    </row>
    <row r="97" spans="1:6" ht="55.2" x14ac:dyDescent="0.3">
      <c r="A97" s="2" t="s">
        <v>9</v>
      </c>
      <c r="B97" s="70" t="s">
        <v>76</v>
      </c>
      <c r="C97" s="27" t="s">
        <v>104</v>
      </c>
      <c r="D97" s="36">
        <v>123</v>
      </c>
    </row>
    <row r="99" spans="1:6" ht="41.4" x14ac:dyDescent="0.3">
      <c r="A99" s="2" t="s">
        <v>10</v>
      </c>
      <c r="B99" s="70" t="s">
        <v>77</v>
      </c>
      <c r="C99" s="27" t="s">
        <v>104</v>
      </c>
      <c r="D99" s="36">
        <f>D97</f>
        <v>123</v>
      </c>
    </row>
    <row r="100" spans="1:6" x14ac:dyDescent="0.3">
      <c r="A100" s="8"/>
      <c r="B100" s="75"/>
      <c r="C100" s="33"/>
      <c r="D100" s="34"/>
    </row>
    <row r="101" spans="1:6" ht="82.8" x14ac:dyDescent="0.3">
      <c r="A101" s="2" t="s">
        <v>11</v>
      </c>
      <c r="B101" s="21" t="s">
        <v>78</v>
      </c>
      <c r="C101" s="27" t="s">
        <v>104</v>
      </c>
      <c r="D101" s="36">
        <f>D99</f>
        <v>123</v>
      </c>
    </row>
    <row r="102" spans="1:6" x14ac:dyDescent="0.3">
      <c r="A102" s="8"/>
      <c r="B102" s="79"/>
      <c r="F102" s="68"/>
    </row>
    <row r="103" spans="1:6" x14ac:dyDescent="0.3">
      <c r="B103" s="80" t="s">
        <v>79</v>
      </c>
    </row>
    <row r="104" spans="1:6" x14ac:dyDescent="0.3">
      <c r="A104" s="8"/>
      <c r="B104" s="75"/>
      <c r="C104" s="33"/>
      <c r="D104" s="34"/>
    </row>
    <row r="105" spans="1:6" ht="27.6" x14ac:dyDescent="0.3">
      <c r="A105" s="2" t="s">
        <v>12</v>
      </c>
      <c r="B105" s="70" t="s">
        <v>80</v>
      </c>
      <c r="C105" s="27" t="s">
        <v>106</v>
      </c>
      <c r="D105" s="44">
        <v>5</v>
      </c>
    </row>
    <row r="106" spans="1:6" x14ac:dyDescent="0.3">
      <c r="A106" s="8"/>
      <c r="B106" s="75"/>
      <c r="C106" s="33"/>
      <c r="D106" s="34"/>
    </row>
    <row r="107" spans="1:6" ht="69" x14ac:dyDescent="0.3">
      <c r="A107" s="2" t="s">
        <v>13</v>
      </c>
      <c r="B107" s="17" t="s">
        <v>81</v>
      </c>
      <c r="C107" s="27" t="s">
        <v>104</v>
      </c>
      <c r="D107" s="40">
        <v>13.5</v>
      </c>
      <c r="E107" s="51"/>
      <c r="F107" s="64"/>
    </row>
    <row r="108" spans="1:6" x14ac:dyDescent="0.3">
      <c r="A108" s="8"/>
      <c r="B108" s="75"/>
      <c r="C108" s="33"/>
      <c r="D108" s="34"/>
    </row>
    <row r="109" spans="1:6" ht="41.4" x14ac:dyDescent="0.3">
      <c r="A109" s="2" t="s">
        <v>14</v>
      </c>
      <c r="B109" s="17" t="s">
        <v>82</v>
      </c>
      <c r="C109" s="27" t="s">
        <v>106</v>
      </c>
      <c r="D109" s="44">
        <v>5</v>
      </c>
    </row>
    <row r="110" spans="1:6" x14ac:dyDescent="0.3">
      <c r="A110" s="8"/>
      <c r="B110" s="75"/>
      <c r="C110" s="33"/>
      <c r="D110" s="34"/>
    </row>
    <row r="111" spans="1:6" ht="27.6" x14ac:dyDescent="0.3">
      <c r="A111" s="2" t="s">
        <v>15</v>
      </c>
      <c r="B111" s="17" t="s">
        <v>83</v>
      </c>
      <c r="C111" s="27" t="s">
        <v>105</v>
      </c>
      <c r="D111" s="40">
        <v>15</v>
      </c>
      <c r="E111" s="51"/>
      <c r="F111" s="64"/>
    </row>
    <row r="112" spans="1:6" x14ac:dyDescent="0.3">
      <c r="A112" s="8"/>
      <c r="B112" s="75"/>
      <c r="C112" s="33"/>
      <c r="D112" s="34"/>
    </row>
    <row r="113" spans="1:6" x14ac:dyDescent="0.3">
      <c r="A113" s="11"/>
      <c r="B113" s="22" t="s">
        <v>84</v>
      </c>
      <c r="C113" s="32"/>
      <c r="D113" s="45"/>
      <c r="E113" s="60"/>
    </row>
    <row r="114" spans="1:6" x14ac:dyDescent="0.3">
      <c r="A114" s="11"/>
      <c r="B114" s="21"/>
      <c r="C114" s="32"/>
      <c r="D114" s="45"/>
      <c r="E114" s="60"/>
    </row>
    <row r="115" spans="1:6" ht="41.4" x14ac:dyDescent="0.3">
      <c r="A115" s="2" t="s">
        <v>16</v>
      </c>
      <c r="B115" s="21" t="s">
        <v>85</v>
      </c>
      <c r="C115" s="27" t="s">
        <v>105</v>
      </c>
      <c r="D115" s="46">
        <v>12</v>
      </c>
      <c r="E115" s="61"/>
    </row>
    <row r="116" spans="1:6" x14ac:dyDescent="0.3">
      <c r="A116" s="11"/>
      <c r="B116" s="21"/>
      <c r="D116" s="46"/>
      <c r="E116" s="61"/>
    </row>
    <row r="117" spans="1:6" ht="55.2" x14ac:dyDescent="0.3">
      <c r="A117" s="2" t="s">
        <v>17</v>
      </c>
      <c r="B117" s="21" t="s">
        <v>86</v>
      </c>
      <c r="C117" s="27" t="s">
        <v>105</v>
      </c>
      <c r="D117" s="46">
        <v>50</v>
      </c>
      <c r="E117" s="61"/>
    </row>
    <row r="118" spans="1:6" x14ac:dyDescent="0.3">
      <c r="A118" s="8"/>
      <c r="B118" s="75"/>
      <c r="C118" s="33"/>
      <c r="D118" s="34"/>
    </row>
    <row r="119" spans="1:6" ht="27.6" x14ac:dyDescent="0.3">
      <c r="A119" s="2" t="s">
        <v>18</v>
      </c>
      <c r="B119" s="21" t="s">
        <v>87</v>
      </c>
      <c r="C119" s="27" t="s">
        <v>104</v>
      </c>
      <c r="D119" s="46">
        <f>28.5+3.5</f>
        <v>32</v>
      </c>
      <c r="E119" s="61"/>
    </row>
    <row r="120" spans="1:6" x14ac:dyDescent="0.3">
      <c r="A120" s="8"/>
      <c r="B120" s="75"/>
      <c r="C120" s="33"/>
      <c r="D120" s="34"/>
    </row>
    <row r="121" spans="1:6" ht="55.2" x14ac:dyDescent="0.3">
      <c r="A121" s="2" t="s">
        <v>19</v>
      </c>
      <c r="B121" s="21" t="s">
        <v>88</v>
      </c>
      <c r="C121" s="27" t="s">
        <v>105</v>
      </c>
      <c r="D121" s="46">
        <v>15</v>
      </c>
      <c r="E121" s="61"/>
    </row>
    <row r="122" spans="1:6" x14ac:dyDescent="0.3">
      <c r="A122" s="8"/>
      <c r="B122" s="75"/>
      <c r="C122" s="33"/>
      <c r="D122" s="34"/>
    </row>
    <row r="123" spans="1:6" x14ac:dyDescent="0.3">
      <c r="A123" s="32" t="s">
        <v>21</v>
      </c>
      <c r="B123" s="81" t="s">
        <v>89</v>
      </c>
      <c r="C123" s="32"/>
      <c r="D123" s="32"/>
      <c r="E123" s="59"/>
    </row>
    <row r="124" spans="1:6" x14ac:dyDescent="0.3">
      <c r="A124" s="11"/>
      <c r="B124" s="81"/>
      <c r="C124" s="32"/>
      <c r="D124" s="32"/>
      <c r="E124" s="59"/>
    </row>
    <row r="125" spans="1:6" ht="55.2" x14ac:dyDescent="0.3">
      <c r="B125" s="21" t="s">
        <v>90</v>
      </c>
      <c r="C125" s="27" t="s">
        <v>107</v>
      </c>
      <c r="D125" s="44">
        <v>6</v>
      </c>
      <c r="E125" s="61"/>
    </row>
    <row r="126" spans="1:6" x14ac:dyDescent="0.3">
      <c r="A126" s="11"/>
      <c r="B126" s="24"/>
      <c r="C126" s="32"/>
      <c r="D126" s="32"/>
      <c r="E126" s="59"/>
    </row>
    <row r="127" spans="1:6" ht="55.2" x14ac:dyDescent="0.3">
      <c r="A127" s="2" t="s">
        <v>22</v>
      </c>
      <c r="B127" s="21" t="s">
        <v>91</v>
      </c>
      <c r="C127" s="11"/>
      <c r="D127" s="11"/>
      <c r="E127" s="11"/>
      <c r="F127" s="11"/>
    </row>
    <row r="128" spans="1:6" x14ac:dyDescent="0.3">
      <c r="A128" s="11"/>
      <c r="B128" s="24"/>
      <c r="C128" s="32"/>
      <c r="D128" s="32"/>
      <c r="E128" s="59"/>
    </row>
    <row r="129" spans="1:5" x14ac:dyDescent="0.3">
      <c r="A129" s="12" t="s">
        <v>2</v>
      </c>
      <c r="B129" s="21" t="s">
        <v>92</v>
      </c>
      <c r="C129" s="27" t="s">
        <v>107</v>
      </c>
      <c r="D129" s="44">
        <v>2</v>
      </c>
      <c r="E129" s="61"/>
    </row>
    <row r="130" spans="1:5" x14ac:dyDescent="0.3">
      <c r="A130" s="11"/>
      <c r="B130" s="24"/>
      <c r="C130" s="32"/>
      <c r="D130" s="32"/>
      <c r="E130" s="59"/>
    </row>
    <row r="131" spans="1:5" ht="27.6" x14ac:dyDescent="0.3">
      <c r="A131" s="12" t="s">
        <v>2</v>
      </c>
      <c r="B131" s="21" t="s">
        <v>93</v>
      </c>
      <c r="C131" s="27" t="s">
        <v>107</v>
      </c>
      <c r="D131" s="44">
        <v>1</v>
      </c>
      <c r="E131" s="61"/>
    </row>
    <row r="132" spans="1:5" x14ac:dyDescent="0.3">
      <c r="A132" s="11"/>
      <c r="B132" s="24"/>
      <c r="C132" s="32"/>
      <c r="D132" s="32"/>
      <c r="E132" s="59"/>
    </row>
    <row r="133" spans="1:5" ht="27.6" x14ac:dyDescent="0.3">
      <c r="A133" s="12" t="s">
        <v>2</v>
      </c>
      <c r="B133" s="21" t="s">
        <v>94</v>
      </c>
      <c r="C133" s="27" t="s">
        <v>107</v>
      </c>
      <c r="D133" s="44">
        <v>1</v>
      </c>
      <c r="E133" s="61"/>
    </row>
    <row r="134" spans="1:5" x14ac:dyDescent="0.3">
      <c r="A134" s="12"/>
      <c r="B134" s="21"/>
      <c r="D134" s="44"/>
      <c r="E134" s="61"/>
    </row>
    <row r="135" spans="1:5" ht="27.6" x14ac:dyDescent="0.3">
      <c r="A135" s="12" t="s">
        <v>2</v>
      </c>
      <c r="B135" s="21" t="s">
        <v>95</v>
      </c>
      <c r="C135" s="27" t="s">
        <v>107</v>
      </c>
      <c r="D135" s="44">
        <v>1</v>
      </c>
      <c r="E135" s="61"/>
    </row>
    <row r="136" spans="1:5" x14ac:dyDescent="0.3">
      <c r="A136" s="11"/>
      <c r="B136" s="24"/>
      <c r="C136" s="32"/>
      <c r="D136" s="32"/>
      <c r="E136" s="59"/>
    </row>
    <row r="137" spans="1:5" x14ac:dyDescent="0.3">
      <c r="A137" s="11"/>
      <c r="B137" s="81" t="s">
        <v>96</v>
      </c>
      <c r="C137" s="32"/>
      <c r="D137" s="32"/>
      <c r="E137" s="59"/>
    </row>
    <row r="138" spans="1:5" x14ac:dyDescent="0.3">
      <c r="A138" s="11"/>
      <c r="B138" s="24"/>
      <c r="C138" s="32"/>
      <c r="D138" s="32"/>
      <c r="E138" s="59"/>
    </row>
    <row r="139" spans="1:5" ht="41.4" x14ac:dyDescent="0.3">
      <c r="A139" s="2" t="s">
        <v>23</v>
      </c>
      <c r="B139" s="24" t="s">
        <v>97</v>
      </c>
      <c r="C139" s="27" t="s">
        <v>105</v>
      </c>
      <c r="D139" s="36">
        <v>235</v>
      </c>
      <c r="E139" s="61"/>
    </row>
    <row r="140" spans="1:5" x14ac:dyDescent="0.3">
      <c r="A140" s="11"/>
      <c r="B140" s="25"/>
      <c r="D140" s="47"/>
      <c r="E140" s="61"/>
    </row>
    <row r="141" spans="1:5" ht="27.6" x14ac:dyDescent="0.3">
      <c r="A141" s="2" t="s">
        <v>24</v>
      </c>
      <c r="B141" s="21" t="s">
        <v>98</v>
      </c>
      <c r="C141" s="27" t="s">
        <v>107</v>
      </c>
      <c r="D141" s="44">
        <v>3</v>
      </c>
      <c r="E141" s="61"/>
    </row>
    <row r="142" spans="1:5" x14ac:dyDescent="0.3">
      <c r="A142" s="11"/>
      <c r="B142" s="24"/>
      <c r="C142" s="32"/>
      <c r="D142" s="32"/>
      <c r="E142" s="59"/>
    </row>
    <row r="143" spans="1:5" ht="55.2" x14ac:dyDescent="0.3">
      <c r="A143" s="2" t="s">
        <v>25</v>
      </c>
      <c r="B143" s="21" t="s">
        <v>99</v>
      </c>
      <c r="C143" s="27" t="s">
        <v>107</v>
      </c>
      <c r="D143" s="44">
        <v>3</v>
      </c>
      <c r="E143" s="61"/>
    </row>
    <row r="144" spans="1:5" x14ac:dyDescent="0.3">
      <c r="A144" s="11"/>
      <c r="B144" s="24"/>
      <c r="C144" s="32"/>
      <c r="D144" s="32"/>
      <c r="E144" s="59"/>
    </row>
    <row r="145" spans="1:6" ht="27.6" x14ac:dyDescent="0.3">
      <c r="A145" s="2" t="s">
        <v>26</v>
      </c>
      <c r="B145" s="21" t="s">
        <v>100</v>
      </c>
      <c r="C145" s="32" t="s">
        <v>108</v>
      </c>
      <c r="D145" s="42">
        <v>0.05</v>
      </c>
      <c r="E145"/>
    </row>
    <row r="146" spans="1:6" x14ac:dyDescent="0.3">
      <c r="A146" s="11"/>
      <c r="B146" s="25"/>
      <c r="C146" s="32"/>
      <c r="D146" s="42"/>
      <c r="E146"/>
    </row>
    <row r="147" spans="1:6" x14ac:dyDescent="0.3">
      <c r="A147" s="2" t="s">
        <v>27</v>
      </c>
      <c r="B147" s="17" t="s">
        <v>101</v>
      </c>
      <c r="C147" s="29" t="s">
        <v>107</v>
      </c>
      <c r="D147" s="48">
        <v>1</v>
      </c>
      <c r="E147" s="61"/>
      <c r="F147" s="64"/>
    </row>
    <row r="148" spans="1:6" x14ac:dyDescent="0.3">
      <c r="A148" s="5"/>
      <c r="B148" s="17"/>
      <c r="C148" s="29"/>
      <c r="D148" s="48"/>
      <c r="E148" s="61"/>
      <c r="F148" s="64"/>
    </row>
    <row r="149" spans="1:6" ht="27.6" x14ac:dyDescent="0.3">
      <c r="A149" s="2" t="s">
        <v>28</v>
      </c>
      <c r="B149" s="17" t="s">
        <v>102</v>
      </c>
      <c r="C149" s="29" t="s">
        <v>107</v>
      </c>
      <c r="D149" s="48">
        <v>1</v>
      </c>
      <c r="E149" s="61"/>
      <c r="F149" s="64"/>
    </row>
    <row r="150" spans="1:6" x14ac:dyDescent="0.3">
      <c r="B150" s="17"/>
      <c r="C150" s="29"/>
      <c r="D150" s="48"/>
      <c r="E150" s="61"/>
      <c r="F150" s="64"/>
    </row>
    <row r="151" spans="1:6" ht="14.25" customHeight="1" x14ac:dyDescent="0.3">
      <c r="A151" s="5"/>
      <c r="B151" s="26"/>
      <c r="C151" s="35"/>
      <c r="D151" s="49"/>
      <c r="E151" s="62"/>
      <c r="F151" s="69"/>
    </row>
    <row r="152" spans="1:6" x14ac:dyDescent="0.3">
      <c r="B152" s="75" t="s">
        <v>122</v>
      </c>
    </row>
    <row r="153" spans="1:6" x14ac:dyDescent="0.3">
      <c r="B153" s="83" t="s">
        <v>124</v>
      </c>
      <c r="C153" s="32"/>
      <c r="D153" s="32"/>
      <c r="E153" s="59"/>
    </row>
    <row r="154" spans="1:6" x14ac:dyDescent="0.3">
      <c r="B154" s="83" t="s">
        <v>125</v>
      </c>
      <c r="C154" s="32"/>
      <c r="D154" s="32"/>
      <c r="E154" s="59"/>
    </row>
    <row r="155" spans="1:6" x14ac:dyDescent="0.3">
      <c r="A155" s="11"/>
      <c r="B155" s="75" t="s">
        <v>123</v>
      </c>
    </row>
    <row r="156" spans="1:6" x14ac:dyDescent="0.3">
      <c r="A156" s="11"/>
      <c r="B156" s="21"/>
      <c r="C156" s="32"/>
      <c r="D156" s="40"/>
      <c r="E156" s="60"/>
    </row>
    <row r="157" spans="1:6" x14ac:dyDescent="0.3">
      <c r="A157" s="11"/>
    </row>
    <row r="158" spans="1:6" x14ac:dyDescent="0.3">
      <c r="A158" s="1"/>
    </row>
    <row r="159" spans="1:6" x14ac:dyDescent="0.3">
      <c r="A159" s="11"/>
    </row>
    <row r="160" spans="1:6" x14ac:dyDescent="0.3">
      <c r="A160" s="12"/>
      <c r="B160" s="24"/>
      <c r="C160" s="32"/>
      <c r="D160" s="32"/>
      <c r="E160" s="59"/>
    </row>
    <row r="161" spans="1:5" x14ac:dyDescent="0.3">
      <c r="A161" s="12"/>
      <c r="B161" s="24"/>
      <c r="C161" s="32"/>
      <c r="D161" s="32"/>
      <c r="E161" s="59"/>
    </row>
    <row r="162" spans="1:5" x14ac:dyDescent="0.3">
      <c r="A162" s="13"/>
      <c r="B162" s="24"/>
      <c r="C162" s="32"/>
      <c r="D162" s="32"/>
      <c r="E162" s="59"/>
    </row>
    <row r="163" spans="1:5" x14ac:dyDescent="0.3">
      <c r="A163" s="11"/>
      <c r="B163" s="24"/>
      <c r="C163" s="32"/>
      <c r="D163" s="32"/>
      <c r="E163" s="59"/>
    </row>
    <row r="164" spans="1:5" x14ac:dyDescent="0.3">
      <c r="A164" s="1"/>
      <c r="B164" s="24"/>
      <c r="C164" s="32"/>
      <c r="D164" s="32"/>
      <c r="E164" s="59"/>
    </row>
    <row r="165" spans="1:5" x14ac:dyDescent="0.3">
      <c r="A165" s="11"/>
    </row>
    <row r="166" spans="1:5" x14ac:dyDescent="0.3">
      <c r="A166" s="11"/>
    </row>
    <row r="167" spans="1:5" x14ac:dyDescent="0.3">
      <c r="A167" s="11"/>
    </row>
    <row r="168" spans="1:5" x14ac:dyDescent="0.3">
      <c r="A168" s="11"/>
    </row>
    <row r="170" spans="1:5" x14ac:dyDescent="0.3">
      <c r="A170" s="11"/>
    </row>
    <row r="174" spans="1:5" x14ac:dyDescent="0.3">
      <c r="A174" s="11"/>
    </row>
    <row r="175" spans="1:5" x14ac:dyDescent="0.3">
      <c r="A175" s="11"/>
    </row>
    <row r="176" spans="1:5" x14ac:dyDescent="0.3">
      <c r="A176" s="11"/>
    </row>
    <row r="177" spans="1:2" x14ac:dyDescent="0.3">
      <c r="A177" s="11"/>
    </row>
    <row r="178" spans="1:2" x14ac:dyDescent="0.3">
      <c r="A178" s="11"/>
    </row>
    <row r="182" spans="1:2" x14ac:dyDescent="0.3">
      <c r="B182" s="82"/>
    </row>
    <row r="196" spans="1:1" x14ac:dyDescent="0.3">
      <c r="A196" s="1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HARB</dc:creator>
  <cp:lastModifiedBy>Tonka POLŠAK COJZER</cp:lastModifiedBy>
  <dcterms:created xsi:type="dcterms:W3CDTF">2022-09-14T13:53:18Z</dcterms:created>
  <dcterms:modified xsi:type="dcterms:W3CDTF">2022-10-06T07:41:12Z</dcterms:modified>
</cp:coreProperties>
</file>